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A05B6DA-3F41-4306-A2EA-A71E4050B386}" xr6:coauthVersionLast="47" xr6:coauthVersionMax="47" xr10:uidLastSave="{00000000-0000-0000-0000-000000000000}"/>
  <bookViews>
    <workbookView xWindow="2985" yWindow="1950" windowWidth="31740" windowHeight="16845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43" l="1"/>
  <c r="Q19" i="143"/>
  <c r="Q16" i="143"/>
  <c r="Q15" i="143"/>
  <c r="Y14" i="143"/>
  <c r="Q14" i="143"/>
  <c r="D14" i="143"/>
  <c r="Q12" i="143"/>
  <c r="Y8" i="143"/>
  <c r="Q8" i="143"/>
  <c r="Q7" i="143" l="1"/>
  <c r="E243" i="2"/>
  <c r="D243" i="2" l="1"/>
  <c r="D7" i="143"/>
  <c r="S61" i="142"/>
  <c r="Q61" i="142"/>
  <c r="G62" i="142"/>
  <c r="G61" i="142"/>
  <c r="Q58" i="142" l="1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21" i="143" l="1"/>
  <c r="N20" i="143"/>
  <c r="Y7" i="143"/>
  <c r="Y9" i="143" s="1"/>
  <c r="Y10" i="143" s="1"/>
  <c r="Y11" i="143" s="1"/>
  <c r="Y12" i="143" s="1"/>
  <c r="Y13" i="143" s="1"/>
  <c r="Y15" i="143" s="1"/>
  <c r="Y16" i="143" s="1"/>
  <c r="Y17" i="143" s="1"/>
  <c r="Y18" i="143" s="1"/>
  <c r="Y19" i="143" s="1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P7" i="143" s="1"/>
  <c r="O7" i="143" s="1"/>
  <c r="S55" i="142"/>
  <c r="P42" i="142"/>
  <c r="O42" i="142" s="1"/>
  <c r="S42" i="142"/>
  <c r="R42" i="142" s="1"/>
  <c r="S7" i="143" l="1"/>
  <c r="R7" i="143" s="1"/>
  <c r="S8" i="143"/>
  <c r="R8" i="143" s="1"/>
  <c r="P43" i="142"/>
  <c r="O43" i="142" s="1"/>
  <c r="S43" i="142"/>
  <c r="R43" i="142" s="1"/>
  <c r="Q9" i="143" l="1"/>
  <c r="Q10" i="143" s="1"/>
  <c r="S10" i="143" s="1"/>
  <c r="R10" i="143" s="1"/>
  <c r="P8" i="143"/>
  <c r="O8" i="143" s="1"/>
  <c r="P44" i="142"/>
  <c r="O44" i="142" s="1"/>
  <c r="S44" i="142"/>
  <c r="R44" i="142" s="1"/>
  <c r="S9" i="143" l="1"/>
  <c r="R9" i="143" s="1"/>
  <c r="P9" i="143"/>
  <c r="O9" i="143" s="1"/>
  <c r="Q11" i="143"/>
  <c r="P45" i="142"/>
  <c r="O45" i="142" s="1"/>
  <c r="S45" i="142"/>
  <c r="R45" i="142" s="1"/>
  <c r="P10" i="143" l="1"/>
  <c r="O10" i="143" s="1"/>
  <c r="S12" i="143"/>
  <c r="R12" i="143" s="1"/>
  <c r="P11" i="143"/>
  <c r="O11" i="143" s="1"/>
  <c r="S11" i="143"/>
  <c r="R11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S14" i="143"/>
  <c r="R14" i="143" s="1"/>
  <c r="S13" i="143"/>
  <c r="R13" i="143" s="1"/>
  <c r="P48" i="142"/>
  <c r="O48" i="142" s="1"/>
  <c r="S48" i="142"/>
  <c r="R48" i="142" s="1"/>
  <c r="P14" i="143" l="1"/>
  <c r="O14" i="143" s="1"/>
  <c r="P49" i="142"/>
  <c r="O49" i="142" s="1"/>
  <c r="S49" i="142"/>
  <c r="R49" i="142" s="1"/>
  <c r="S16" i="143" l="1"/>
  <c r="R16" i="143" s="1"/>
  <c r="P15" i="143"/>
  <c r="O15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P18" i="143" l="1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<sst xmlns="http://schemas.openxmlformats.org/spreadsheetml/2006/main" count="1911" uniqueCount="395">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</sst>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-4900</v>
      </c>
      <c r="J62" s="25">
        <v>500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28" sqref="E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-21200</v>
      </c>
      <c r="J7" s="63">
        <v>500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5300</v>
      </c>
      <c r="J8" s="63">
        <v>500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3000</v>
      </c>
      <c r="J9" s="63">
        <v>500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3100</v>
      </c>
      <c r="J12" s="63">
        <v>100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-3101833.875</v>
      </c>
      <c r="Y12" s="156">
        <f>Y11-K12-L12</f>
        <v>-3117714</v>
      </c>
      <c r="Z12" s="217">
        <f>AVERAGE(Y12:Y20)</f>
        <v>-3100382.5555555555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4300</v>
      </c>
      <c r="J13" s="63">
        <v>100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-15100</v>
      </c>
      <c r="J14" s="63">
        <v>100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-7500</v>
      </c>
      <c r="J15" s="63">
        <v>100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-6300</v>
      </c>
      <c r="J16" s="63">
        <v>100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-3082374</v>
      </c>
      <c r="Y19" s="156">
        <f>Y18-K19-L19</f>
        <v>-3082374</v>
      </c>
      <c r="Z19" s="217">
        <f>AVERAGE(Y19:Y27)</f>
        <v>-3084329.4444444445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2948402</v>
      </c>
      <c r="H20" s="132">
        <v>8300</v>
      </c>
      <c r="I20" s="63">
        <v>-2000</v>
      </c>
      <c r="J20" s="63">
        <v>100</v>
      </c>
      <c r="K20" s="170">
        <f>+H20+I20+J20</f>
        <v>6400</v>
      </c>
      <c r="L20" s="171"/>
      <c r="M20" s="153"/>
      <c r="N20" s="149">
        <f t="shared" si="10"/>
        <v>2954802</v>
      </c>
      <c r="O20" s="67">
        <f t="shared" si="3"/>
        <v>221336.36714285711</v>
      </c>
      <c r="P20" s="7">
        <f t="shared" si="5"/>
        <v>3098709.1399999997</v>
      </c>
      <c r="Q20" s="164">
        <f t="shared" si="9"/>
        <v>3141115.51</v>
      </c>
      <c r="R20" s="29">
        <f t="shared" si="1"/>
        <v>235.83979817285942</v>
      </c>
      <c r="S20" s="5">
        <f>SUM($Q$7:$Q20)/T20+1</f>
        <v>384277.36714285711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-3088773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/>
      <c r="F21" s="23"/>
      <c r="G21" s="26">
        <f t="shared" ref="G21:G23" si="11">D21+E21+F21-E20-F20</f>
        <v>-4302</v>
      </c>
      <c r="H21" s="132">
        <v>300</v>
      </c>
      <c r="I21" s="63">
        <v>-2000</v>
      </c>
      <c r="J21" s="63">
        <v>100</v>
      </c>
      <c r="K21" s="170">
        <f t="shared" ref="K21:K23" si="12">+H21+I21+J21</f>
        <v>-1600</v>
      </c>
      <c r="L21" s="171"/>
      <c r="M21" s="153"/>
      <c r="N21" s="149">
        <f t="shared" si="10"/>
        <v>-5902</v>
      </c>
      <c r="O21" s="67">
        <f t="shared" si="3"/>
        <v>404732.17666666664</v>
      </c>
      <c r="P21" s="7">
        <f t="shared" si="5"/>
        <v>6070982.6499999994</v>
      </c>
      <c r="Q21" s="164">
        <f>Q20+N21</f>
        <v>3135213.51</v>
      </c>
      <c r="R21" s="29">
        <f t="shared" si="1"/>
        <v>348.39338202201213</v>
      </c>
      <c r="S21" s="5">
        <f>SUM($Q$7:$Q21)/T21</f>
        <v>567672.17666666652</v>
      </c>
      <c r="T21" s="18">
        <v>15</v>
      </c>
      <c r="U21" s="4"/>
      <c r="V21" s="131"/>
      <c r="W21" s="105"/>
      <c r="X21" s="167"/>
      <c r="Y21" s="156">
        <f>Y20-K21-L21-1</f>
        <v>-3087174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>
        <v>300</v>
      </c>
      <c r="I22" s="63">
        <v>-2000</v>
      </c>
      <c r="J22" s="63">
        <v>100</v>
      </c>
      <c r="K22" s="170">
        <f t="shared" si="12"/>
        <v>-1600</v>
      </c>
      <c r="L22" s="171"/>
      <c r="M22" s="153"/>
      <c r="N22" s="149">
        <f t="shared" si="10"/>
        <v>-1600</v>
      </c>
      <c r="O22" s="67">
        <f t="shared" si="3"/>
        <v>565103.57250000001</v>
      </c>
      <c r="P22" s="7">
        <f t="shared" si="5"/>
        <v>9041657.1600000001</v>
      </c>
      <c r="Q22" s="164">
        <f>Q21+N22+1</f>
        <v>3133614.51</v>
      </c>
      <c r="R22" s="29">
        <f t="shared" si="1"/>
        <v>446.81697097090944</v>
      </c>
      <c r="S22" s="5">
        <f>SUM($Q$7:$Q22)/T22</f>
        <v>728043.57249999989</v>
      </c>
      <c r="T22" s="18">
        <v>16</v>
      </c>
      <c r="U22" s="4"/>
      <c r="V22" s="131"/>
      <c r="W22" s="105"/>
      <c r="X22" s="167"/>
      <c r="Y22" s="156">
        <f t="shared" ref="Y22:Y40" si="13">Y21-K22-L22</f>
        <v>-3085574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>
        <v>300</v>
      </c>
      <c r="I23" s="63">
        <v>-2000</v>
      </c>
      <c r="J23" s="63">
        <v>100</v>
      </c>
      <c r="K23" s="170">
        <f t="shared" si="12"/>
        <v>-1600</v>
      </c>
      <c r="L23" s="171"/>
      <c r="M23" s="153"/>
      <c r="N23" s="149">
        <f t="shared" si="10"/>
        <v>-1600</v>
      </c>
      <c r="O23" s="67">
        <f t="shared" si="3"/>
        <v>706513.62764705881</v>
      </c>
      <c r="P23" s="7">
        <f t="shared" si="5"/>
        <v>12010731.67</v>
      </c>
      <c r="Q23" s="164">
        <f>Q22+N23</f>
        <v>3132014.51</v>
      </c>
      <c r="R23" s="29">
        <f t="shared" si="1"/>
        <v>533.60355201120581</v>
      </c>
      <c r="S23" s="5">
        <f>SUM($Q$7:$Q23)/T23</f>
        <v>869453.62764705869</v>
      </c>
      <c r="T23" s="18">
        <v>17</v>
      </c>
      <c r="U23" s="27"/>
      <c r="V23" s="135"/>
      <c r="W23" s="105"/>
      <c r="X23" s="167"/>
      <c r="Y23" s="156">
        <f t="shared" si="13"/>
        <v>-3083974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832211.45444444439</v>
      </c>
      <c r="P24" s="7">
        <f t="shared" si="5"/>
        <v>14979806.18</v>
      </c>
      <c r="Q24" s="164">
        <f t="shared" ref="Q24:Q25" si="14">Q23+N24</f>
        <v>3132014.51</v>
      </c>
      <c r="R24" s="29">
        <f t="shared" si="1"/>
        <v>610.74717960258033</v>
      </c>
      <c r="S24" s="5">
        <f>SUM($Q$7:$Q24)/T24</f>
        <v>995151.45444444439</v>
      </c>
      <c r="T24" s="18">
        <v>18</v>
      </c>
      <c r="U24" s="4"/>
      <c r="V24" s="135"/>
      <c r="W24" s="105"/>
      <c r="X24" s="167"/>
      <c r="Y24" s="156">
        <f t="shared" si="13"/>
        <v>-3083974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944677.93105263147</v>
      </c>
      <c r="P25" s="7">
        <f t="shared" si="5"/>
        <v>17948880.689999998</v>
      </c>
      <c r="Q25" s="164">
        <f t="shared" si="14"/>
        <v>3132014.51</v>
      </c>
      <c r="R25" s="29">
        <f t="shared" si="1"/>
        <v>679.77042534223119</v>
      </c>
      <c r="S25" s="5">
        <f>SUM($Q$7:$Q25)/T25</f>
        <v>1107617.9310526315</v>
      </c>
      <c r="T25" s="18">
        <v>19</v>
      </c>
      <c r="U25" s="4"/>
      <c r="V25" s="131"/>
      <c r="W25" s="105"/>
      <c r="X25" s="167"/>
      <c r="Y25" s="156">
        <f t="shared" si="13"/>
        <v>-3083974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100</v>
      </c>
      <c r="K26" s="170">
        <f t="shared" si="7"/>
        <v>-1600</v>
      </c>
      <c r="L26" s="171"/>
      <c r="M26" s="153"/>
      <c r="N26" s="149">
        <f t="shared" ref="N26" si="15">L26+K26+G26+M26</f>
        <v>-1600</v>
      </c>
      <c r="O26" s="67">
        <f t="shared" si="3"/>
        <v>1045817.7599999998</v>
      </c>
      <c r="P26" s="7">
        <f t="shared" si="5"/>
        <v>20916355.199999996</v>
      </c>
      <c r="Q26" s="164">
        <f>Q25+N26</f>
        <v>3130414.51</v>
      </c>
      <c r="R26" s="29">
        <f t="shared" si="1"/>
        <v>741.8422486804958</v>
      </c>
      <c r="S26" s="5">
        <f>SUM($Q$7:$Q26)/T26</f>
        <v>1208757.7599999998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-3082374</v>
      </c>
      <c r="Z26" s="217">
        <f>AVERAGE(Y26:Y34)</f>
        <v>-3080952.4444444445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-2000</v>
      </c>
      <c r="J27" s="63">
        <v>100</v>
      </c>
      <c r="K27" s="170">
        <f t="shared" si="7"/>
        <v>-1600</v>
      </c>
      <c r="L27" s="171"/>
      <c r="M27" s="153"/>
      <c r="N27" s="149">
        <f>L27+K27+G27+M27</f>
        <v>-1600</v>
      </c>
      <c r="O27" s="67">
        <f t="shared" si="3"/>
        <v>1137249.0338095236</v>
      </c>
      <c r="P27" s="7">
        <f t="shared" si="5"/>
        <v>23882229.709999993</v>
      </c>
      <c r="Q27" s="164">
        <f>Q26+N27</f>
        <v>3128814.51</v>
      </c>
      <c r="R27" s="29">
        <f t="shared" si="1"/>
        <v>797.95570996042932</v>
      </c>
      <c r="S27" s="5">
        <f>SUM($Q$7:$Q27)/T27</f>
        <v>1300189.0338095236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-3080774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v>-8146</v>
      </c>
      <c r="E28" s="87"/>
      <c r="F28" s="23"/>
      <c r="G28" s="26">
        <f t="shared" ref="G28:G30" si="16">D28+E28+F28-E27-F27</f>
        <v>-8146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-8146</v>
      </c>
      <c r="O28" s="67">
        <f t="shared" si="3"/>
        <v>1219998.055454545</v>
      </c>
      <c r="P28" s="7">
        <f t="shared" si="5"/>
        <v>26839957.219999991</v>
      </c>
      <c r="Q28" s="164">
        <f>Q27+N28-1</f>
        <v>3120667.51</v>
      </c>
      <c r="R28" s="29">
        <f t="shared" si="1"/>
        <v>848.74067476036873</v>
      </c>
      <c r="S28" s="5">
        <f>SUM($Q$7:$Q28)/T28</f>
        <v>1382938.055454545</v>
      </c>
      <c r="T28" s="18">
        <v>22</v>
      </c>
      <c r="U28" s="4"/>
      <c r="V28" s="131"/>
      <c r="W28" s="105"/>
      <c r="X28" s="167"/>
      <c r="Y28" s="156">
        <f t="shared" si="13"/>
        <v>-3080774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1295551.5099999995</v>
      </c>
      <c r="P29" s="7">
        <f t="shared" si="5"/>
        <v>29797684.729999989</v>
      </c>
      <c r="Q29" s="164">
        <f>Q28+N29</f>
        <v>3120667.51</v>
      </c>
      <c r="R29" s="29">
        <f t="shared" si="1"/>
        <v>895.10955566466157</v>
      </c>
      <c r="S29" s="5">
        <f>SUM($Q$7:$Q29)/T29</f>
        <v>1458491.5099999995</v>
      </c>
      <c r="T29" s="18">
        <v>23</v>
      </c>
      <c r="U29" s="4"/>
      <c r="V29" s="131"/>
      <c r="W29" s="105"/>
      <c r="X29" s="167"/>
      <c r="Y29" s="156">
        <f>Y28-K29-L29-1</f>
        <v>-3080775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1364808.8849999995</v>
      </c>
      <c r="P30" s="7">
        <f t="shared" si="5"/>
        <v>32755413.239999987</v>
      </c>
      <c r="Q30" s="164">
        <f>Q29+N30+1</f>
        <v>3120668.51</v>
      </c>
      <c r="R30" s="29">
        <f t="shared" si="1"/>
        <v>937.61438873204827</v>
      </c>
      <c r="S30" s="5">
        <f>SUM($Q$7:$Q30)/T30</f>
        <v>1527748.8849999995</v>
      </c>
      <c r="T30" s="18">
        <v>24</v>
      </c>
      <c r="U30" s="4"/>
      <c r="V30" s="131"/>
      <c r="W30" s="105"/>
      <c r="X30" s="167"/>
      <c r="Y30" s="156">
        <f t="shared" si="13"/>
        <v>-3080775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1428525.6699999995</v>
      </c>
      <c r="P31" s="7">
        <f t="shared" si="5"/>
        <v>35713141.749999985</v>
      </c>
      <c r="Q31" s="164">
        <f t="shared" ref="Q31:Q39" si="17">Q30+N31</f>
        <v>3120668.51</v>
      </c>
      <c r="R31" s="29">
        <f t="shared" si="1"/>
        <v>976.71883515404397</v>
      </c>
      <c r="S31" s="5">
        <f>SUM($Q$7:$Q31)/T31</f>
        <v>1591465.6699999995</v>
      </c>
      <c r="T31" s="18">
        <v>25</v>
      </c>
      <c r="U31" s="4"/>
      <c r="V31" s="137"/>
      <c r="W31" s="105"/>
      <c r="X31" s="167"/>
      <c r="Y31" s="156">
        <f t="shared" si="13"/>
        <v>-3080775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1487341.1638461533</v>
      </c>
      <c r="P32" s="7">
        <f t="shared" si="5"/>
        <v>38670870.259999983</v>
      </c>
      <c r="Q32" s="164">
        <f t="shared" si="17"/>
        <v>3120668.51</v>
      </c>
      <c r="R32" s="29">
        <f t="shared" si="1"/>
        <v>1012.8152472358863</v>
      </c>
      <c r="S32" s="5">
        <f>SUM($Q$7:$Q32)/T32</f>
        <v>1650281.1638461533</v>
      </c>
      <c r="T32" s="18">
        <v>26</v>
      </c>
      <c r="U32" s="27"/>
      <c r="V32" s="137"/>
      <c r="W32" s="105"/>
      <c r="X32" s="167"/>
      <c r="Y32" s="156">
        <f t="shared" si="13"/>
        <v>-3080775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1541799.9544444438</v>
      </c>
      <c r="P33" s="7">
        <f t="shared" si="5"/>
        <v>41628598.769999981</v>
      </c>
      <c r="Q33" s="164">
        <f>Q32+N33</f>
        <v>3120668.51</v>
      </c>
      <c r="R33" s="29">
        <f t="shared" si="1"/>
        <v>1046.2378510153701</v>
      </c>
      <c r="S33" s="5">
        <f>SUM($Q$7:$Q33)/T33</f>
        <v>1704739.9544444438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-3080775</v>
      </c>
      <c r="Z33" s="217">
        <f>AVERAGE(Y33:Y41)</f>
        <v>-3080774.777777778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1592368.8314285707</v>
      </c>
      <c r="P34" s="7">
        <f t="shared" si="5"/>
        <v>44586327.279999979</v>
      </c>
      <c r="Q34" s="164">
        <f>Q33+N34</f>
        <v>3120668.51</v>
      </c>
      <c r="R34" s="29">
        <f t="shared" si="1"/>
        <v>1077.2731259534619</v>
      </c>
      <c r="S34" s="5">
        <f>SUM($Q$7:$Q34)/T34</f>
        <v>1755308.8314285707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-3080775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1639450.1996551717</v>
      </c>
      <c r="P35" s="7">
        <f t="shared" si="5"/>
        <v>47544055.789999977</v>
      </c>
      <c r="Q35" s="164">
        <f>Q34+N35</f>
        <v>3120668.51</v>
      </c>
      <c r="R35" s="29">
        <f t="shared" si="1"/>
        <v>1106.1686508255625</v>
      </c>
      <c r="S35" s="5">
        <f>SUM($Q$7:$Q35)/T35+1</f>
        <v>1802391.1996551717</v>
      </c>
      <c r="T35" s="18">
        <v>29</v>
      </c>
      <c r="U35" s="4"/>
      <c r="V35" s="131"/>
      <c r="W35" s="105"/>
      <c r="X35" s="167"/>
      <c r="Y35" s="156">
        <f>Y34-K35-L35+1</f>
        <v>-3080774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1683392.8433333326</v>
      </c>
      <c r="P36" s="7">
        <f t="shared" si="5"/>
        <v>50501785.299999975</v>
      </c>
      <c r="Q36" s="164">
        <f>Q35+N36+1</f>
        <v>3120669.51</v>
      </c>
      <c r="R36" s="29">
        <f t="shared" si="1"/>
        <v>1133.1372550222982</v>
      </c>
      <c r="S36" s="5">
        <f>SUM($Q$7:$Q36)/T36+1</f>
        <v>1846333.8433333326</v>
      </c>
      <c r="T36" s="18">
        <v>30</v>
      </c>
      <c r="U36" s="4"/>
      <c r="V36" s="136"/>
      <c r="W36" s="105"/>
      <c r="X36" s="167"/>
      <c r="Y36" s="156">
        <f>Y35-K36-L36-1</f>
        <v>-3080775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1724500.5099999991</v>
      </c>
      <c r="P37" s="7">
        <f t="shared" si="5"/>
        <v>53459515.809999973</v>
      </c>
      <c r="Q37" s="164">
        <f>Q36+N37+1</f>
        <v>3120670.51</v>
      </c>
      <c r="R37" s="29">
        <f t="shared" si="1"/>
        <v>1158.3659690683683</v>
      </c>
      <c r="S37" s="5">
        <f>SUM($Q$7:$Q37)/T37+1</f>
        <v>1887441.5099999991</v>
      </c>
      <c r="T37" s="18">
        <v>31</v>
      </c>
      <c r="U37" s="27"/>
      <c r="V37" s="137"/>
      <c r="W37" s="105"/>
      <c r="X37" s="167"/>
      <c r="Y37" s="156">
        <f t="shared" si="13"/>
        <v>-3080775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1763038.9474999991</v>
      </c>
      <c r="P38" s="7">
        <f t="shared" si="5"/>
        <v>56417246.31999997</v>
      </c>
      <c r="Q38" s="164">
        <f t="shared" si="17"/>
        <v>3120670.51</v>
      </c>
      <c r="R38" s="29">
        <f t="shared" si="1"/>
        <v>1182.0172747637162</v>
      </c>
      <c r="S38" s="5">
        <f>SUM($Q$7:$Q38)/T38</f>
        <v>1925978.9474999991</v>
      </c>
      <c r="T38" s="18">
        <v>32</v>
      </c>
      <c r="U38" s="27"/>
      <c r="V38" s="137"/>
      <c r="W38" s="105"/>
      <c r="X38" s="167"/>
      <c r="Y38" s="156">
        <f t="shared" si="13"/>
        <v>-3080775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1799241.7221212112</v>
      </c>
      <c r="P39" s="7">
        <f t="shared" si="5"/>
        <v>59374976.829999968</v>
      </c>
      <c r="Q39" s="164">
        <f t="shared" si="17"/>
        <v>3120670.51</v>
      </c>
      <c r="R39" s="29">
        <f t="shared" si="1"/>
        <v>1204.2357445201985</v>
      </c>
      <c r="S39" s="5">
        <f>SUM($Q$7:$Q39)/T39</f>
        <v>1962181.7221212112</v>
      </c>
      <c r="T39" s="18">
        <v>33</v>
      </c>
      <c r="U39" s="27"/>
      <c r="V39" s="137"/>
      <c r="W39" s="105"/>
      <c r="X39" s="167"/>
      <c r="Y39" s="156">
        <f t="shared" si="13"/>
        <v>-3080775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1833314.8629411755</v>
      </c>
      <c r="P40" s="7">
        <f t="shared" si="5"/>
        <v>62332705.339999966</v>
      </c>
      <c r="Q40" s="164">
        <f>Q39+N40-2</f>
        <v>3120668.51</v>
      </c>
      <c r="R40" s="29">
        <f t="shared" si="1"/>
        <v>1225.1465956432894</v>
      </c>
      <c r="S40" s="5">
        <f>SUM($Q$7:$Q40)/T40-1</f>
        <v>1996253.8629411757</v>
      </c>
      <c r="T40" s="18">
        <v>34</v>
      </c>
      <c r="U40" s="138"/>
      <c r="V40" s="131"/>
      <c r="W40" s="105"/>
      <c r="X40" s="167"/>
      <c r="Y40" s="156">
        <f t="shared" si="13"/>
        <v>-3080775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1865440.9671428562</v>
      </c>
      <c r="P41" s="7">
        <f t="shared" si="5"/>
        <v>65290433.849999964</v>
      </c>
      <c r="Q41" s="164">
        <f>Q40+N41</f>
        <v>3120668.51</v>
      </c>
      <c r="R41" s="29">
        <f t="shared" si="1"/>
        <v>1244.8637333637269</v>
      </c>
      <c r="S41" s="5">
        <f>SUM($Q$7:$Q41)/T41</f>
        <v>2028380.9671428564</v>
      </c>
      <c r="T41" s="18">
        <v>35</v>
      </c>
      <c r="U41" s="138"/>
      <c r="V41" s="131"/>
      <c r="W41" s="105"/>
      <c r="X41" s="167"/>
      <c r="Y41" s="156">
        <f>Y40-K41-L41+1</f>
        <v>-3080774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31"/>
  <sheetViews>
    <sheetView topLeftCell="A5308" workbookViewId="0">
      <selection activeCell="D5331" sqref="D533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2024-10-01T09:37:56Z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